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<sst xmlns="http://schemas.openxmlformats.org/spreadsheetml/2006/main" count="81" uniqueCount="37">
  <si>
    <t>序号</t>
  </si>
  <si>
    <t>名称</t>
  </si>
  <si>
    <t>规格</t>
  </si>
  <si>
    <t>单位</t>
  </si>
  <si>
    <t>数量</t>
  </si>
  <si>
    <t>单价</t>
  </si>
  <si>
    <t>总价</t>
  </si>
  <si>
    <t>交货期</t>
  </si>
  <si>
    <t>品牌要求</t>
  </si>
  <si>
    <t>备注</t>
  </si>
  <si>
    <t>技术联系人</t>
  </si>
  <si>
    <t>镀锌角钢</t>
  </si>
  <si>
    <t>∠30X30X3</t>
  </si>
  <si>
    <t>米</t>
  </si>
  <si>
    <t>2022.07.30前</t>
  </si>
  <si>
    <t>邹春寿</t>
  </si>
  <si>
    <t>镀锌钢管</t>
  </si>
  <si>
    <t>DN50</t>
  </si>
  <si>
    <t>镀锌钢板</t>
  </si>
  <si>
    <t>200mmX200mmX10mm；</t>
  </si>
  <si>
    <t>块</t>
  </si>
  <si>
    <t>镀锌槽钢</t>
  </si>
  <si>
    <t>10#</t>
  </si>
  <si>
    <t xml:space="preserve">∠50X50X5     </t>
  </si>
  <si>
    <t xml:space="preserve">3/4"     Q235A+镀锌  GB/T3091 </t>
  </si>
  <si>
    <t>镀锌水煤气管</t>
  </si>
  <si>
    <t>DN50（2"）Φ60X3.5\Q235-A\内部去毛刺光滑处理</t>
  </si>
  <si>
    <t>黄玉忠</t>
  </si>
  <si>
    <t xml:space="preserve">DN40（1-1/2"）  </t>
  </si>
  <si>
    <t xml:space="preserve">DN20 （3/4"） </t>
  </si>
  <si>
    <t>[ 100X53X6\Q235-AF</t>
  </si>
  <si>
    <t>[ 80X43X5\Q235-AF</t>
  </si>
  <si>
    <t>镀锌网眼角钢</t>
  </si>
  <si>
    <t>∠30×30×3/Q235-A+镀锌</t>
  </si>
  <si>
    <t>∠50×50×5/Q235-A+镀锌</t>
  </si>
  <si>
    <t>无缝钢管</t>
  </si>
  <si>
    <t>1/2" Sch80  PIPE/ASTM A106 Gr.B</t>
  </si>
</sst>
</file>

<file path=xl/styles.xml><?xml version="1.0" encoding="utf-8"?>
<styleSheet xmlns="http://schemas.openxmlformats.org/spreadsheetml/2006/main">
  <numFmts count="7">
    <numFmt numFmtId="176" formatCode="[DBNum1][$-804]General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178" formatCode="[$¥-804]#,##0.00_);[Red]\([$¥-804]#,##0.00\)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76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6" fontId="4" fillId="0" borderId="1" xfId="49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" xfId="49"/>
  </cellStyles>
  <dxfs count="4">
    <dxf>
      <font>
        <b val="0"/>
        <color indexed="20"/>
      </font>
      <fill>
        <patternFill patternType="solid">
          <bgColor indexed="4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theme="6" tint="0.599963377788629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topLeftCell="A7" workbookViewId="0">
      <selection activeCell="G16" sqref="G16"/>
    </sheetView>
  </sheetViews>
  <sheetFormatPr defaultColWidth="9" defaultRowHeight="13.5"/>
  <cols>
    <col min="1" max="1" width="9" style="1"/>
    <col min="2" max="2" width="19.375" style="1" customWidth="1"/>
    <col min="3" max="3" width="17" style="1" customWidth="1"/>
    <col min="4" max="7" width="9" style="1"/>
    <col min="8" max="8" width="20" style="1" customWidth="1"/>
    <col min="9" max="16384" width="9" style="1"/>
  </cols>
  <sheetData>
    <row r="1" ht="28.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9" t="s">
        <v>8</v>
      </c>
      <c r="J1" s="2" t="s">
        <v>9</v>
      </c>
      <c r="K1" s="2" t="s">
        <v>10</v>
      </c>
    </row>
    <row r="2" ht="35" customHeight="1" spans="1:11">
      <c r="A2" s="3">
        <v>1</v>
      </c>
      <c r="B2" s="4" t="s">
        <v>11</v>
      </c>
      <c r="C2" s="5" t="s">
        <v>12</v>
      </c>
      <c r="D2" s="4" t="s">
        <v>13</v>
      </c>
      <c r="E2" s="6">
        <v>240</v>
      </c>
      <c r="F2" s="7">
        <v>20</v>
      </c>
      <c r="G2" s="8">
        <f>E2*F2</f>
        <v>4800</v>
      </c>
      <c r="H2" s="6" t="s">
        <v>14</v>
      </c>
      <c r="I2" s="3"/>
      <c r="J2" s="3"/>
      <c r="K2" s="20" t="s">
        <v>15</v>
      </c>
    </row>
    <row r="3" ht="35" customHeight="1" spans="1:11">
      <c r="A3" s="3">
        <v>2</v>
      </c>
      <c r="B3" s="4" t="s">
        <v>16</v>
      </c>
      <c r="C3" s="4" t="s">
        <v>17</v>
      </c>
      <c r="D3" s="4" t="s">
        <v>13</v>
      </c>
      <c r="E3" s="6">
        <v>120</v>
      </c>
      <c r="F3" s="7">
        <v>24</v>
      </c>
      <c r="G3" s="8">
        <f>E3*F3</f>
        <v>2880</v>
      </c>
      <c r="H3" s="6" t="s">
        <v>14</v>
      </c>
      <c r="I3" s="3"/>
      <c r="J3" s="3"/>
      <c r="K3" s="20" t="s">
        <v>15</v>
      </c>
    </row>
    <row r="4" ht="35" customHeight="1" spans="1:11">
      <c r="A4" s="3">
        <v>3</v>
      </c>
      <c r="B4" s="4" t="s">
        <v>18</v>
      </c>
      <c r="C4" s="4" t="s">
        <v>19</v>
      </c>
      <c r="D4" s="4" t="s">
        <v>20</v>
      </c>
      <c r="E4" s="6">
        <v>110</v>
      </c>
      <c r="F4" s="7">
        <v>25</v>
      </c>
      <c r="G4" s="8">
        <f>E4*F4</f>
        <v>2750</v>
      </c>
      <c r="H4" s="6" t="s">
        <v>14</v>
      </c>
      <c r="I4" s="3"/>
      <c r="J4" s="3"/>
      <c r="K4" s="20" t="s">
        <v>15</v>
      </c>
    </row>
    <row r="5" ht="35" customHeight="1" spans="1:11">
      <c r="A5" s="3">
        <v>4</v>
      </c>
      <c r="B5" s="4" t="s">
        <v>21</v>
      </c>
      <c r="C5" s="4" t="s">
        <v>22</v>
      </c>
      <c r="D5" s="4" t="s">
        <v>13</v>
      </c>
      <c r="E5" s="6">
        <v>60</v>
      </c>
      <c r="F5" s="7">
        <v>46</v>
      </c>
      <c r="G5" s="8">
        <f>E5*F5</f>
        <v>2760</v>
      </c>
      <c r="H5" s="6" t="s">
        <v>14</v>
      </c>
      <c r="I5" s="3"/>
      <c r="J5" s="3"/>
      <c r="K5" s="20" t="s">
        <v>15</v>
      </c>
    </row>
    <row r="6" ht="35" customHeight="1" spans="1:11">
      <c r="A6" s="3">
        <v>5</v>
      </c>
      <c r="B6" s="4" t="s">
        <v>11</v>
      </c>
      <c r="C6" s="4" t="s">
        <v>23</v>
      </c>
      <c r="D6" s="4" t="s">
        <v>13</v>
      </c>
      <c r="E6" s="6">
        <v>480</v>
      </c>
      <c r="F6" s="7">
        <v>30</v>
      </c>
      <c r="G6" s="8">
        <f>E6*F6</f>
        <v>14400</v>
      </c>
      <c r="H6" s="6" t="s">
        <v>14</v>
      </c>
      <c r="I6" s="3"/>
      <c r="J6" s="3"/>
      <c r="K6" s="20" t="s">
        <v>15</v>
      </c>
    </row>
    <row r="7" ht="35" customHeight="1" spans="1:11">
      <c r="A7" s="3">
        <v>6</v>
      </c>
      <c r="B7" s="4" t="s">
        <v>16</v>
      </c>
      <c r="C7" s="4" t="s">
        <v>24</v>
      </c>
      <c r="D7" s="4" t="s">
        <v>13</v>
      </c>
      <c r="E7" s="6">
        <v>1800</v>
      </c>
      <c r="F7" s="7">
        <v>25</v>
      </c>
      <c r="G7" s="8">
        <f>E7*F7</f>
        <v>45000</v>
      </c>
      <c r="H7" s="6" t="s">
        <v>14</v>
      </c>
      <c r="I7" s="3"/>
      <c r="J7" s="3"/>
      <c r="K7" s="20" t="s">
        <v>15</v>
      </c>
    </row>
    <row r="8" ht="35" customHeight="1" spans="1:11">
      <c r="A8" s="3">
        <v>7</v>
      </c>
      <c r="B8" s="4" t="s">
        <v>25</v>
      </c>
      <c r="C8" s="9" t="s">
        <v>26</v>
      </c>
      <c r="D8" s="10" t="s">
        <v>13</v>
      </c>
      <c r="E8" s="11">
        <v>1000</v>
      </c>
      <c r="F8" s="12">
        <v>30</v>
      </c>
      <c r="G8" s="8">
        <f t="shared" ref="G8:G15" si="0">E8*F8</f>
        <v>30000</v>
      </c>
      <c r="H8" s="6" t="s">
        <v>14</v>
      </c>
      <c r="I8" s="3"/>
      <c r="J8" s="3"/>
      <c r="K8" s="4" t="s">
        <v>27</v>
      </c>
    </row>
    <row r="9" ht="35" customHeight="1" spans="1:11">
      <c r="A9" s="3">
        <v>8</v>
      </c>
      <c r="B9" s="4" t="s">
        <v>25</v>
      </c>
      <c r="C9" s="9" t="s">
        <v>28</v>
      </c>
      <c r="D9" s="10" t="s">
        <v>13</v>
      </c>
      <c r="E9" s="11">
        <v>3000</v>
      </c>
      <c r="F9" s="12">
        <v>20</v>
      </c>
      <c r="G9" s="8">
        <f t="shared" si="0"/>
        <v>60000</v>
      </c>
      <c r="H9" s="6" t="s">
        <v>14</v>
      </c>
      <c r="I9" s="3"/>
      <c r="J9" s="3"/>
      <c r="K9" s="4" t="s">
        <v>27</v>
      </c>
    </row>
    <row r="10" ht="35" customHeight="1" spans="1:11">
      <c r="A10" s="3">
        <v>9</v>
      </c>
      <c r="B10" s="4" t="s">
        <v>25</v>
      </c>
      <c r="C10" s="13" t="s">
        <v>29</v>
      </c>
      <c r="D10" s="10" t="s">
        <v>13</v>
      </c>
      <c r="E10" s="11">
        <v>6300</v>
      </c>
      <c r="F10" s="12">
        <v>15</v>
      </c>
      <c r="G10" s="8">
        <f t="shared" si="0"/>
        <v>94500</v>
      </c>
      <c r="H10" s="6" t="s">
        <v>14</v>
      </c>
      <c r="I10" s="3"/>
      <c r="J10" s="3"/>
      <c r="K10" s="4" t="s">
        <v>27</v>
      </c>
    </row>
    <row r="11" ht="35" customHeight="1" spans="1:11">
      <c r="A11" s="3">
        <v>10</v>
      </c>
      <c r="B11" s="4" t="s">
        <v>21</v>
      </c>
      <c r="C11" s="13" t="s">
        <v>30</v>
      </c>
      <c r="D11" s="10" t="s">
        <v>13</v>
      </c>
      <c r="E11" s="14">
        <v>190</v>
      </c>
      <c r="F11" s="12">
        <v>60</v>
      </c>
      <c r="G11" s="8">
        <f t="shared" si="0"/>
        <v>11400</v>
      </c>
      <c r="H11" s="6" t="s">
        <v>14</v>
      </c>
      <c r="I11" s="3"/>
      <c r="J11" s="3"/>
      <c r="K11" s="4" t="s">
        <v>27</v>
      </c>
    </row>
    <row r="12" ht="35" customHeight="1" spans="1:11">
      <c r="A12" s="3">
        <v>11</v>
      </c>
      <c r="B12" s="4" t="s">
        <v>21</v>
      </c>
      <c r="C12" s="13" t="s">
        <v>31</v>
      </c>
      <c r="D12" s="10" t="s">
        <v>13</v>
      </c>
      <c r="E12" s="14">
        <v>200</v>
      </c>
      <c r="F12" s="12">
        <v>50</v>
      </c>
      <c r="G12" s="8">
        <f t="shared" si="0"/>
        <v>10000</v>
      </c>
      <c r="H12" s="6" t="s">
        <v>14</v>
      </c>
      <c r="I12" s="3"/>
      <c r="J12" s="3"/>
      <c r="K12" s="4" t="s">
        <v>27</v>
      </c>
    </row>
    <row r="13" ht="35" customHeight="1" spans="1:11">
      <c r="A13" s="3">
        <v>12</v>
      </c>
      <c r="B13" s="4" t="s">
        <v>32</v>
      </c>
      <c r="C13" s="13" t="s">
        <v>33</v>
      </c>
      <c r="D13" s="10" t="s">
        <v>13</v>
      </c>
      <c r="E13" s="14">
        <v>1400</v>
      </c>
      <c r="F13" s="12">
        <v>10</v>
      </c>
      <c r="G13" s="8">
        <f t="shared" si="0"/>
        <v>14000</v>
      </c>
      <c r="H13" s="6" t="s">
        <v>14</v>
      </c>
      <c r="I13" s="3"/>
      <c r="J13" s="3"/>
      <c r="K13" s="4" t="s">
        <v>27</v>
      </c>
    </row>
    <row r="14" ht="35" customHeight="1" spans="1:11">
      <c r="A14" s="3">
        <v>13</v>
      </c>
      <c r="B14" s="4" t="s">
        <v>11</v>
      </c>
      <c r="C14" s="13" t="s">
        <v>34</v>
      </c>
      <c r="D14" s="10" t="s">
        <v>13</v>
      </c>
      <c r="E14" s="14">
        <v>400</v>
      </c>
      <c r="F14" s="12">
        <v>20</v>
      </c>
      <c r="G14" s="8">
        <f t="shared" si="0"/>
        <v>8000</v>
      </c>
      <c r="H14" s="6" t="s">
        <v>14</v>
      </c>
      <c r="I14" s="3"/>
      <c r="J14" s="3"/>
      <c r="K14" s="4" t="s">
        <v>27</v>
      </c>
    </row>
    <row r="15" ht="35" customHeight="1" spans="1:11">
      <c r="A15" s="3">
        <v>14</v>
      </c>
      <c r="B15" s="15" t="s">
        <v>35</v>
      </c>
      <c r="C15" s="16" t="s">
        <v>36</v>
      </c>
      <c r="D15" s="17" t="s">
        <v>13</v>
      </c>
      <c r="E15" s="18">
        <v>14</v>
      </c>
      <c r="F15" s="12">
        <v>20</v>
      </c>
      <c r="G15" s="8">
        <f t="shared" si="0"/>
        <v>280</v>
      </c>
      <c r="H15" s="6" t="s">
        <v>14</v>
      </c>
      <c r="I15" s="3"/>
      <c r="J15" s="3"/>
      <c r="K15" s="4" t="s">
        <v>27</v>
      </c>
    </row>
    <row r="16" ht="30" customHeight="1" spans="7:7">
      <c r="G16" s="1">
        <f>SUM(G2:G15)</f>
        <v>300770</v>
      </c>
    </row>
  </sheetData>
  <conditionalFormatting sqref="C2">
    <cfRule type="expression" dxfId="0" priority="1" stopIfTrue="1">
      <formula>AND(COUNTIF($H$2:$H$3,C2)+COUNTIF($H$4:$H$5,C2)+COUNTIF($G:$G,C2)&gt;1,NOT(ISBLANK(C2)))</formula>
    </cfRule>
    <cfRule type="expression" dxfId="0" priority="2" stopIfTrue="1">
      <formula>AND(COUNTIF($G$2:$G$3,C2)+COUNTIF($G$4:$G$5,C2)+COUNTIF($F:$F,C2)&gt;1,NOT(ISBLANK(C2)))</formula>
    </cfRule>
    <cfRule type="expression" dxfId="0" priority="3" stopIfTrue="1">
      <formula>AND(COUNTIF($I$2:$I$3,C2)+COUNTIF($I$4:$I$5,C2)+COUNTIF($H:$H,C2)&gt;1,NOT(ISBLANK(C2)))</formula>
    </cfRule>
    <cfRule type="duplicateValues" dxfId="1" priority="4" stopIfTrue="1"/>
    <cfRule type="duplicateValues" dxfId="2" priority="5" stopIfTrue="1"/>
    <cfRule type="duplicateValues" dxfId="3" priority="6" stopIfTrue="1"/>
    <cfRule type="duplicateValues" dxfId="3" priority="7" stopIfTrue="1"/>
    <cfRule type="duplicateValues" dxfId="1" priority="8" stopIfTrue="1"/>
    <cfRule type="duplicateValues" dxfId="2" priority="9" stopIfTrue="1"/>
    <cfRule type="duplicateValues" dxfId="3" priority="10" stopIfTrue="1"/>
    <cfRule type="duplicateValues" dxfId="1" priority="11" stopIfTrue="1"/>
    <cfRule type="duplicateValues" dxfId="2" priority="12" stopIfTrue="1"/>
    <cfRule type="duplicateValues" dxfId="3" priority="13" stopIfTrue="1"/>
    <cfRule type="duplicateValues" dxfId="1" priority="14" stopIfTrue="1"/>
    <cfRule type="duplicateValues" dxfId="2" priority="15" stopIfTrue="1"/>
    <cfRule type="expression" dxfId="0" priority="16" stopIfTrue="1">
      <formula>AND(COUNTIF(#REF!,C2)+COUNTIF(#REF!,C2)+COUNTIF(#REF!,C2)&gt;1,NOT(ISBLANK(C2)))</formula>
    </cfRule>
    <cfRule type="duplicateValues" dxfId="1" priority="17" stopIfTrue="1"/>
    <cfRule type="duplicateValues" dxfId="2" priority="18" stopIfTrue="1"/>
    <cfRule type="duplicateValues" dxfId="3" priority="19" stopIfTrue="1"/>
    <cfRule type="expression" dxfId="0" priority="20" stopIfTrue="1">
      <formula>AND(COUNTIF($G$3:$G$3,C2)+COUNTIF($G$4:$G$5,C2)+COUNTIF(#REF!,C2)&gt;1,NOT(ISBLANK(C2)))</formula>
    </cfRule>
    <cfRule type="expression" dxfId="0" priority="21" stopIfTrue="1">
      <formula>AND(COUNTIF($G$2:$G$3,C2)+COUNTIF(#REF!,C2)+COUNTIF($F:$F,C2)&gt;1,NOT(ISBLANK(C2)))</formula>
    </cfRule>
    <cfRule type="expression" dxfId="0" priority="22" stopIfTrue="1">
      <formula>AND(COUNTIF(#REF!,C2)+COUNTIF(#REF!,C2)+COUNTIF($H:$H,C2)&gt;1,NOT(ISBLANK(C2)))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GM10</dc:creator>
  <cp:lastModifiedBy>戴小玉</cp:lastModifiedBy>
  <dcterms:created xsi:type="dcterms:W3CDTF">2006-09-16T00:00:00Z</dcterms:created>
  <dcterms:modified xsi:type="dcterms:W3CDTF">2022-07-11T07:42:28Z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5A942EA0695E4C768B15C2DEFF938821</vt:lpwstr>
  </property>
</Properties>
</file>